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<sst xmlns="http://schemas.openxmlformats.org/spreadsheetml/2006/main" count="202" uniqueCount="104">
  <si>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</si>
  <si>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</si>
  <si>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</si>
  <si>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</si>
  <si>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</si>
  <si>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</si>
  <si>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</si>
  <si>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</si>
  <si>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</si>
  <si>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</si>
  <si>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</si>
  <si>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</si>
  <si>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</si>
  <si>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</si>
  <si>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</si>
  <si>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</si>
  <si>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</si>
  <si>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</si>
  <si>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</si>
  <si>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</si>
  <si>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</si>
  <si>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</si>
  <si>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</si>
  <si>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</si>
  <si>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</si>
  <si>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</si>
  <si>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</si>
  <si>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</si>
  <si>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</si>
  <si>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</si>
  <si>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</si>
  <si>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</si>
  <si>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</si>
  <si>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</si>
  <si>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</si>
  <si>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</si>
  <si>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</si>
  <si>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</si>
  <si>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</si>
  <si>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</si>
  <si>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</si>
  <si>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</si>
  <si>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</si>
  <si>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</si>
  <si>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</si>
  <si>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</si>
  <si>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</si>
  <si>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</si>
  <si>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</si>
  <si>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</si>
  <si>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</si>
  <si>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</si>
  <si>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</si>
  <si>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</si>
  <si>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</si>
  <si>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</si>
  <si>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</si>
  <si>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</si>
  <si>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</si>
  <si>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</si>
  <si>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</si>
  <si>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</si>
  <si>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</si>
  <si>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</si>
  <si>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</si>
  <si>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</si>
  <si>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</si>
  <si>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</si>
  <si>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</si>
  <si>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</si>
  <si>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</si>
  <si>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</si>
  <si>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</si>
  <si>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</si>
  <si>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</si>
  <si>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</si>
  <si>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</si>
  <si>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</si>
  <si>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</si>
  <si>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</si>
  <si>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</si>
  <si>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</si>
  <si>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</si>
  <si>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</si>
  <si>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</si>
  <si>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</si>
  <si>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</si>
  <si>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</si>
  <si>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</si>
  <si>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</si>
  <si>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</si>
  <si>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</si>
  <si>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</si>
  <si>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</si>
  <si>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</si>
  <si>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</si>
  <si>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</si>
  <si>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</si>
  <si>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Л7-04-1..4</t>
  </si>
  <si>
    <t>Q_Кд_26_ЛК150_017838</t>
  </si>
  <si>
    <t xml:space="preserve">Электроснабжение ЭПУ потребителей в соответствии с договором на ТП № 3-38-26-0184 г. Краснодар </t>
  </si>
  <si>
    <t>СИП-2 3х70+1х54,6</t>
  </si>
  <si>
    <t>0,19</t>
  </si>
  <si>
    <t>Л7-23-1..4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</si>
</sst>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zoomScale="70" zoomScaleNormal="70" zoomScaleSheetLayoutView="70" workbookViewId="0">
      <selection activeCell="S19" sqref="S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1" t="s">
        <v>79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3" t="s">
        <v>81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10" t="s">
        <v>82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2" t="s">
        <v>80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0" t="s">
        <v>89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3" t="s">
        <v>21</v>
      </c>
      <c r="C15" s="103" t="s">
        <v>11</v>
      </c>
      <c r="D15" s="103" t="s">
        <v>10</v>
      </c>
      <c r="E15" s="103" t="s">
        <v>15</v>
      </c>
      <c r="F15" s="104" t="s">
        <v>18</v>
      </c>
      <c r="G15" s="101" t="s">
        <v>47</v>
      </c>
      <c r="H15" s="108" t="s">
        <v>39</v>
      </c>
      <c r="I15" s="109" t="s">
        <v>38</v>
      </c>
      <c r="J15" s="105" t="s">
        <v>9</v>
      </c>
      <c r="K15" s="106"/>
      <c r="L15" s="106"/>
      <c r="M15" s="107"/>
      <c r="N15" s="106"/>
      <c r="O15" s="100" t="s">
        <v>4</v>
      </c>
      <c r="P15" s="100"/>
      <c r="Q15" s="100"/>
      <c r="R15" s="100"/>
      <c r="S15" s="100"/>
      <c r="T15" s="100"/>
      <c r="U15" s="100"/>
      <c r="V15" s="100" t="s">
        <v>14</v>
      </c>
    </row>
    <row r="16" spans="1:34" s="17" customFormat="1" ht="78.75" x14ac:dyDescent="0.25">
      <c r="A16" s="8"/>
      <c r="B16" s="102"/>
      <c r="C16" s="102"/>
      <c r="D16" s="102"/>
      <c r="E16" s="102"/>
      <c r="F16" s="104"/>
      <c r="G16" s="102"/>
      <c r="H16" s="102"/>
      <c r="I16" s="102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0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86</v>
      </c>
      <c r="C18" s="82" t="s">
        <v>100</v>
      </c>
      <c r="D18" s="93" t="s">
        <v>99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101</v>
      </c>
      <c r="L18" s="66"/>
      <c r="M18" s="66"/>
      <c r="N18" s="92" t="s">
        <v>57</v>
      </c>
      <c r="O18" s="66" t="s">
        <v>56</v>
      </c>
      <c r="P18" s="66" t="s">
        <v>102</v>
      </c>
      <c r="Q18" s="92" t="s">
        <v>58</v>
      </c>
      <c r="R18" s="92" t="s">
        <v>92</v>
      </c>
      <c r="S18" s="67">
        <v>963.68</v>
      </c>
      <c r="T18" s="67">
        <v>2.0299999999999998</v>
      </c>
      <c r="U18" s="67">
        <f>O18*P18*S18*T18</f>
        <v>371.69137599999993</v>
      </c>
      <c r="V18" s="66" t="s">
        <v>7</v>
      </c>
    </row>
    <row r="19" spans="2:22" s="57" customFormat="1" ht="31.5" x14ac:dyDescent="0.25">
      <c r="B19" s="78" t="s">
        <v>86</v>
      </c>
      <c r="C19" s="82" t="s">
        <v>100</v>
      </c>
      <c r="D19" s="93" t="s">
        <v>99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101</v>
      </c>
      <c r="L19" s="66"/>
      <c r="M19" s="66"/>
      <c r="N19" s="92" t="s">
        <v>57</v>
      </c>
      <c r="O19" s="66" t="s">
        <v>56</v>
      </c>
      <c r="P19" s="66" t="s">
        <v>102</v>
      </c>
      <c r="Q19" s="92" t="s">
        <v>58</v>
      </c>
      <c r="R19" s="125" t="s">
        <v>103</v>
      </c>
      <c r="S19" s="125">
        <v>647.77</v>
      </c>
      <c r="T19" s="67">
        <v>1.1599999999999999</v>
      </c>
      <c r="U19" s="67">
        <f>O19*P19*S19*T19</f>
        <v>142.768508</v>
      </c>
      <c r="V19" s="66" t="s">
        <v>7</v>
      </c>
    </row>
    <row r="20" spans="2:22" ht="31.5" x14ac:dyDescent="0.25">
      <c r="B20" s="78" t="s">
        <v>86</v>
      </c>
      <c r="C20" s="82" t="s">
        <v>100</v>
      </c>
      <c r="D20" s="79" t="s">
        <v>99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101</v>
      </c>
      <c r="L20" s="66"/>
      <c r="M20" s="66"/>
      <c r="N20" s="83" t="s">
        <v>57</v>
      </c>
      <c r="O20" s="66" t="s">
        <v>56</v>
      </c>
      <c r="P20" s="66" t="s">
        <v>102</v>
      </c>
      <c r="Q20" s="83" t="s">
        <v>58</v>
      </c>
      <c r="R20" s="125" t="s">
        <v>98</v>
      </c>
      <c r="S20" s="126">
        <v>1529.52</v>
      </c>
      <c r="T20" s="67">
        <v>1.1599999999999999</v>
      </c>
      <c r="U20" s="67">
        <f>O20*P20*S20*T20</f>
        <v>337.10620799999992</v>
      </c>
      <c r="V20" s="66" t="s">
        <v>7</v>
      </c>
    </row>
    <row r="21" spans="2:22" ht="31.5" x14ac:dyDescent="0.25">
      <c r="B21" s="78" t="s">
        <v>86</v>
      </c>
      <c r="C21" s="82" t="s">
        <v>100</v>
      </c>
      <c r="D21" s="79" t="s">
        <v>99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57</v>
      </c>
      <c r="O21" s="66" t="s">
        <v>56</v>
      </c>
      <c r="P21" s="66" t="s">
        <v>56</v>
      </c>
      <c r="Q21" s="83" t="s">
        <v>85</v>
      </c>
      <c r="R21" s="99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1085.5960919999998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E12" sqref="E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5" t="s">
        <v>28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6" t="s">
        <v>82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2:48" s="6" customFormat="1" x14ac:dyDescent="0.25">
      <c r="B7" s="112" t="s">
        <v>80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2:48" x14ac:dyDescent="0.25"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2:48" ht="18.75" x14ac:dyDescent="0.3">
      <c r="B9" s="116" t="s">
        <v>89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84</v>
      </c>
      <c r="J14" s="88">
        <v>0</v>
      </c>
      <c r="K14" s="88" t="s">
        <v>77</v>
      </c>
      <c r="L14" s="90" t="s">
        <v>83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76</v>
      </c>
      <c r="J15" s="46">
        <v>0</v>
      </c>
      <c r="K15" s="46" t="s">
        <v>78</v>
      </c>
      <c r="L15" s="84" t="s">
        <v>83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4" t="s">
        <v>34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</row>
    <row r="5" spans="1:45" s="2" customFormat="1" ht="18.75" x14ac:dyDescent="0.25"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45" s="2" customFormat="1" ht="18.75" x14ac:dyDescent="0.3">
      <c r="B6" s="116" t="s">
        <v>82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</row>
    <row r="7" spans="1:45" s="6" customFormat="1" ht="15.75" x14ac:dyDescent="0.25">
      <c r="B7" s="112" t="s">
        <v>80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</row>
    <row r="8" spans="1:45" s="26" customFormat="1" ht="15.75" x14ac:dyDescent="0.25"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45" s="26" customFormat="1" ht="18.75" x14ac:dyDescent="0.3">
      <c r="B9" s="116" t="s">
        <v>89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0" t="s">
        <v>21</v>
      </c>
      <c r="C12" s="100" t="s">
        <v>11</v>
      </c>
      <c r="D12" s="100" t="s">
        <v>10</v>
      </c>
      <c r="E12" s="100" t="s">
        <v>51</v>
      </c>
      <c r="F12" s="100" t="s">
        <v>52</v>
      </c>
      <c r="G12" s="100" t="s">
        <v>33</v>
      </c>
      <c r="H12" s="100"/>
      <c r="I12" s="100"/>
      <c r="J12" s="100"/>
      <c r="K12" s="100"/>
      <c r="L12" s="100" t="s">
        <v>54</v>
      </c>
      <c r="M12" s="100" t="s">
        <v>44</v>
      </c>
      <c r="N12" s="119" t="s">
        <v>32</v>
      </c>
      <c r="O12" s="119" t="s">
        <v>45</v>
      </c>
      <c r="P12" s="118" t="s">
        <v>31</v>
      </c>
      <c r="Q12" s="117" t="s">
        <v>69</v>
      </c>
      <c r="R12" s="117" t="s">
        <v>70</v>
      </c>
      <c r="S12" s="117" t="s">
        <v>71</v>
      </c>
      <c r="T12" s="117" t="s">
        <v>72</v>
      </c>
      <c r="U12" s="117" t="s">
        <v>73</v>
      </c>
      <c r="V12" s="117" t="s">
        <v>74</v>
      </c>
      <c r="W12" s="117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0"/>
      <c r="C13" s="100"/>
      <c r="D13" s="100"/>
      <c r="E13" s="100"/>
      <c r="F13" s="100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0"/>
      <c r="M13" s="100"/>
      <c r="N13" s="119"/>
      <c r="O13" s="119"/>
      <c r="P13" s="118"/>
      <c r="Q13" s="117" t="s">
        <v>59</v>
      </c>
      <c r="R13" s="117" t="s">
        <v>59</v>
      </c>
      <c r="S13" s="117" t="s">
        <v>59</v>
      </c>
      <c r="T13" s="117" t="s">
        <v>59</v>
      </c>
      <c r="U13" s="117" t="s">
        <v>59</v>
      </c>
      <c r="V13" s="117" t="s">
        <v>59</v>
      </c>
      <c r="W13" s="117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62</v>
      </c>
      <c r="R14" s="77" t="s">
        <v>63</v>
      </c>
      <c r="S14" s="77" t="s">
        <v>64</v>
      </c>
      <c r="T14" s="77" t="s">
        <v>65</v>
      </c>
      <c r="U14" s="77" t="s">
        <v>66</v>
      </c>
      <c r="V14" s="77" t="s">
        <v>67</v>
      </c>
      <c r="W14" s="77" t="s">
        <v>68</v>
      </c>
    </row>
    <row r="15" spans="1:45" s="40" customFormat="1" ht="57" customHeight="1" x14ac:dyDescent="0.25">
      <c r="A15" s="41"/>
      <c r="B15" s="78" t="s">
        <v>86</v>
      </c>
      <c r="C15" s="82" t="s">
        <v>100</v>
      </c>
      <c r="D15" s="93" t="s">
        <v>99</v>
      </c>
      <c r="E15" s="94">
        <v>2025</v>
      </c>
      <c r="F15" s="94">
        <v>2026</v>
      </c>
      <c r="G15" s="39">
        <f>'20.1'!U22/1000</f>
        <v>1.0855960919999998</v>
      </c>
      <c r="H15" s="39">
        <f>G15*1.2</f>
        <v>1.3027153103999998</v>
      </c>
      <c r="I15" s="39">
        <f>H15*'20.4'!C14/100*'20.4'!D14/100*'20.4'!E14/100*'20.4'!F14/100*'20.4'!G14/100</f>
        <v>1.8128172982035766</v>
      </c>
      <c r="J15" s="81">
        <f>'20.2'!M16/1000</f>
        <v>0</v>
      </c>
      <c r="K15" s="39">
        <f>I15+J15</f>
        <v>1.8128172982035766</v>
      </c>
      <c r="L15" s="39"/>
      <c r="M15" s="95">
        <f>K15-L15</f>
        <v>1.8128172982035766</v>
      </c>
      <c r="N15" s="39">
        <v>0</v>
      </c>
      <c r="O15" s="39">
        <f>H15-N15</f>
        <v>1.3027153103999998</v>
      </c>
      <c r="P15" s="39">
        <f>SUM(Q15:W15)</f>
        <v>1.9402340000000001E-2</v>
      </c>
      <c r="Q15" s="96">
        <v>1.9402340000000001E-2</v>
      </c>
      <c r="R15" s="97">
        <v>0</v>
      </c>
      <c r="S15" s="97">
        <v>0</v>
      </c>
      <c r="T15" s="98"/>
      <c r="U15" s="98">
        <v>0</v>
      </c>
      <c r="V15" s="98">
        <v>0</v>
      </c>
      <c r="W15" s="9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H24" sqref="H2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0" t="s">
        <v>48</v>
      </c>
      <c r="C4" s="120"/>
      <c r="D4" s="120"/>
      <c r="E4" s="120"/>
      <c r="F4" s="120"/>
      <c r="G4" s="120"/>
      <c r="H4" s="120"/>
      <c r="I4" s="120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4" t="s">
        <v>82</v>
      </c>
      <c r="C7" s="124"/>
      <c r="D7" s="124"/>
      <c r="E7" s="124"/>
      <c r="F7" s="124"/>
      <c r="G7" s="124"/>
      <c r="H7" s="124"/>
      <c r="I7" s="124"/>
      <c r="J7" s="60"/>
    </row>
    <row r="8" spans="2:12" ht="18.75" x14ac:dyDescent="0.25">
      <c r="B8" s="121" t="s">
        <v>80</v>
      </c>
      <c r="C8" s="121"/>
      <c r="D8" s="121"/>
      <c r="E8" s="121"/>
      <c r="F8" s="121"/>
      <c r="G8" s="121"/>
      <c r="H8" s="121"/>
      <c r="I8" s="121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2" t="s">
        <v>89</v>
      </c>
      <c r="C10" s="122"/>
      <c r="D10" s="122"/>
      <c r="E10" s="122"/>
      <c r="F10" s="122"/>
      <c r="G10" s="122"/>
      <c r="H10" s="122"/>
      <c r="I10" s="122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3" t="s">
        <v>1</v>
      </c>
      <c r="C12" s="123" t="s">
        <v>49</v>
      </c>
      <c r="D12" s="123" t="s">
        <v>59</v>
      </c>
      <c r="E12" s="123" t="s">
        <v>59</v>
      </c>
      <c r="F12" s="123" t="s">
        <v>59</v>
      </c>
      <c r="G12" s="123" t="s">
        <v>59</v>
      </c>
      <c r="H12" s="123" t="s">
        <v>59</v>
      </c>
      <c r="I12" s="123" t="s">
        <v>59</v>
      </c>
      <c r="J12" s="61"/>
      <c r="K12" s="64"/>
      <c r="L12" s="64"/>
    </row>
    <row r="13" spans="2:12" ht="18.75" x14ac:dyDescent="0.25">
      <c r="B13" s="123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2026-08-10T05:21:28Z</dcterms:modified>
</cp:coreProperties>
</file>